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865"/>
  </bookViews>
  <sheets>
    <sheet name="本次专招" sheetId="6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lkk</author>
    <author>liyijiao</author>
  </authors>
  <commentList>
    <comment ref="G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lkk:
对陇川变、章凤变
</t>
        </r>
      </text>
    </comment>
    <comment ref="H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对陇川变、瑞丽变、景罕变、弄彦变、腊撒变 </t>
        </r>
      </text>
    </comment>
    <comment ref="I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对瑞丽变、章凤变</t>
        </r>
      </text>
    </comment>
    <comment ref="J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对芒岭变、坝托变</t>
        </r>
      </text>
    </comment>
    <comment ref="K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对遮放变、混板变</t>
        </r>
      </text>
    </comment>
    <comment ref="L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对瑞丽变、芒岭变</t>
        </r>
      </text>
    </comment>
    <comment ref="M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对瑞丽变、汉弄变、德宏地调</t>
        </r>
      </text>
    </comment>
    <comment ref="N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对瑞丽变、德宏地调</t>
        </r>
      </text>
    </comment>
    <comment ref="O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对盈江变、芒允变、胜隆变、河西变</t>
        </r>
      </text>
    </comment>
    <comment ref="P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对盈江变、平原变</t>
        </r>
      </text>
    </comment>
    <comment ref="Q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对卡场变、盈江变、盏西变</t>
        </r>
      </text>
    </comment>
    <comment ref="R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对傣龙变、勐嘎变
预留对接腾冲变</t>
        </r>
      </text>
    </comment>
    <comment ref="S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对傣龙变、梁河变、轩岗变</t>
        </r>
      </text>
    </comment>
    <comment ref="T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对坝托变、大坪子变、帕底变</t>
        </r>
      </text>
    </comment>
    <comment ref="U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对潞西变、德宏供电局</t>
        </r>
      </text>
    </comment>
    <comment ref="V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对河西变、大坪子变</t>
        </r>
      </text>
    </comment>
    <comment ref="W6" authorId="0">
      <text>
        <r>
          <rPr>
            <b/>
            <sz val="9"/>
            <rFont val="宋体"/>
            <charset val="134"/>
          </rPr>
          <t>lkk:</t>
        </r>
        <r>
          <rPr>
            <sz val="9"/>
            <rFont val="宋体"/>
            <charset val="134"/>
          </rPr>
          <t xml:space="preserve">
对帕底变、芒弄变</t>
        </r>
      </text>
    </comment>
    <comment ref="O19" authorId="1">
      <text>
        <r>
          <rPr>
            <b/>
            <sz val="9"/>
            <rFont val="宋体"/>
            <charset val="134"/>
          </rPr>
          <t>liyijiao:</t>
        </r>
        <r>
          <rPr>
            <sz val="9"/>
            <rFont val="宋体"/>
            <charset val="134"/>
          </rPr>
          <t xml:space="preserve">
平原变 1套DC/DC 已无空开，本期利旧柜内已有PDU供电</t>
        </r>
      </text>
    </comment>
    <comment ref="V19" authorId="1">
      <text>
        <r>
          <rPr>
            <b/>
            <sz val="9"/>
            <rFont val="宋体"/>
            <charset val="134"/>
          </rPr>
          <t>liyijiao:</t>
        </r>
        <r>
          <rPr>
            <sz val="9"/>
            <rFont val="宋体"/>
            <charset val="134"/>
          </rPr>
          <t xml:space="preserve">
可加可不加，考虑先加上</t>
        </r>
      </text>
    </comment>
  </commentList>
</comments>
</file>

<file path=xl/sharedStrings.xml><?xml version="1.0" encoding="utf-8"?>
<sst xmlns="http://schemas.openxmlformats.org/spreadsheetml/2006/main" count="95" uniqueCount="75">
  <si>
    <t>德宏供电局传输新网A云南省域（保底通信网）110kV及以下站点覆盖工程-设备配置清单（站点明细）</t>
  </si>
  <si>
    <t>序号</t>
  </si>
  <si>
    <t>名称</t>
  </si>
  <si>
    <t>型号规格</t>
  </si>
  <si>
    <t>配置</t>
  </si>
  <si>
    <t>单位</t>
  </si>
  <si>
    <t>总数</t>
  </si>
  <si>
    <t>110kV腊撒变</t>
  </si>
  <si>
    <t>110kV章凤变</t>
  </si>
  <si>
    <t>110kV景罕变</t>
  </si>
  <si>
    <t>110kV遮放变</t>
  </si>
  <si>
    <t>110kV芒岭变</t>
  </si>
  <si>
    <t>110kV混板变</t>
  </si>
  <si>
    <t>110kV滇弄变</t>
  </si>
  <si>
    <t>110kV允当变</t>
  </si>
  <si>
    <t>110kV平原变</t>
  </si>
  <si>
    <t>110kV胜隆变</t>
  </si>
  <si>
    <t>110kV勐嘎变</t>
  </si>
  <si>
    <t>110kV盏西变</t>
  </si>
  <si>
    <t>110kV大坪子变</t>
  </si>
  <si>
    <t>110kV轩岗变</t>
  </si>
  <si>
    <t>110kV芒北变</t>
  </si>
  <si>
    <t>110kV梁河变</t>
  </si>
  <si>
    <t>110kV中山变</t>
  </si>
  <si>
    <t>一、B型10G ASON设备</t>
  </si>
  <si>
    <t>B型10G设备子架</t>
  </si>
  <si>
    <t>含双主控、双交叉、双电源、设备电源线、接地线</t>
  </si>
  <si>
    <t>B型子架含双电源</t>
  </si>
  <si>
    <t>个</t>
  </si>
  <si>
    <t>交叉主控时钟处理板</t>
  </si>
  <si>
    <t>块</t>
  </si>
  <si>
    <t>10G线路板卡</t>
  </si>
  <si>
    <t>允许衰耗24db（≤78km）</t>
  </si>
  <si>
    <t>10G线路光口板（每板实配1个80km光模块）（SDH光板或混合线卡）</t>
  </si>
  <si>
    <t>允许衰耗46db（78~160km）</t>
  </si>
  <si>
    <t>10G线路光口板（每板实配1个光模块，含前向纠错功能，前向纠错功能可为线路光口板中集成或者以独立设备/板卡形式外置）（SDH光板或混合线卡）</t>
  </si>
  <si>
    <t>双路可插拔光放板（每板实配2个光放模块）</t>
  </si>
  <si>
    <t>色散补偿单元(G.652)</t>
  </si>
  <si>
    <t>光放插框</t>
  </si>
  <si>
    <t>不少于7个槽位</t>
  </si>
  <si>
    <t>STM-4线路板卡</t>
  </si>
  <si>
    <t>B型4端口STM-1/4光板</t>
  </si>
  <si>
    <t>含满配光模块（10km STM-4/1光模块4个）</t>
  </si>
  <si>
    <t>STM-16线路板卡</t>
  </si>
  <si>
    <t>B型4端口STM-16光板</t>
  </si>
  <si>
    <t>含80km STM-16光模块4个</t>
  </si>
  <si>
    <t>2M电卡</t>
  </si>
  <si>
    <t>32端口及以上</t>
  </si>
  <si>
    <t>E1/T1支路板，含保护板</t>
  </si>
  <si>
    <t>2M光卡</t>
  </si>
  <si>
    <t>8端口及以上</t>
  </si>
  <si>
    <t>2M光接口板含满配光模块，含保护板</t>
  </si>
  <si>
    <t>以太网卡</t>
  </si>
  <si>
    <t>以太网处理板，含不少于6个FE电口，不少于2个GE光口（每板实配6*FE电模块+2*GE短距光模块）</t>
  </si>
  <si>
    <t>10G光模块</t>
  </si>
  <si>
    <t>80km光模块，1550nm（SDH或混合线卡制式）</t>
  </si>
  <si>
    <t>B型设备40km STM-16光模块</t>
  </si>
  <si>
    <t>40km光模块，1550nm（SDH或混合线卡制式）</t>
  </si>
  <si>
    <t>机柜</t>
  </si>
  <si>
    <t>2200*600*600mm，含机柜接地线</t>
  </si>
  <si>
    <t>机柜(2200*600*600mm)(前后风道)</t>
  </si>
  <si>
    <t>PDU</t>
  </si>
  <si>
    <t>2进8出直流PDU</t>
  </si>
  <si>
    <t>满配同轴电缆</t>
  </si>
  <si>
    <t>每条16E1，20m</t>
  </si>
  <si>
    <t>中继电缆-10m-75ohm-16E1-1.6mm-(Anea 96母-III)-(SYFVZP75-1.1/0.26*32(S))-负45度</t>
  </si>
  <si>
    <t>条</t>
  </si>
  <si>
    <t>铠装尾纤</t>
  </si>
  <si>
    <t>LC-FC，20m</t>
  </si>
  <si>
    <t>对</t>
  </si>
  <si>
    <t>尾纤</t>
  </si>
  <si>
    <t>FC-FC,5m</t>
  </si>
  <si>
    <t>光衰减器/适配器</t>
  </si>
  <si>
    <t>5或10db</t>
  </si>
  <si>
    <t>小计（万元）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</si>
</sst>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1"/>
      <color rgb="FF000000"/>
      <name val="Times New Roman"/>
      <charset val="134"/>
    </font>
    <font>
      <sz val="10"/>
      <color theme="1"/>
      <name val="Times New Roman"/>
      <charset val="0"/>
    </font>
    <font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40">
    <xf numFmtId="0" fontId="0" fillId="0" borderId="0" xfId="0"/>
    <xf numFmtId="0" fontId="1" fillId="0" borderId="0" xfId="52" applyFont="1" applyAlignment="1">
      <alignment vertical="center" wrapText="1"/>
    </xf>
    <xf numFmtId="0" fontId="1" fillId="0" borderId="0" xfId="52" applyFont="1" applyAlignment="1">
      <alignment horizontal="left" vertical="center" wrapText="1"/>
    </xf>
    <xf numFmtId="0" fontId="1" fillId="0" borderId="0" xfId="52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52" applyFont="1" applyFill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0" fontId="1" fillId="0" borderId="1" xfId="52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52" applyFont="1" applyBorder="1" applyAlignment="1">
      <alignment horizontal="center" vertical="center" wrapText="1"/>
    </xf>
    <xf numFmtId="176" fontId="4" fillId="0" borderId="1" xfId="52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52" applyFont="1" applyFill="1" applyBorder="1" applyAlignment="1">
      <alignment horizontal="left" vertical="center" wrapText="1"/>
    </xf>
    <xf numFmtId="0" fontId="1" fillId="2" borderId="1" xfId="52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/>
    </xf>
    <xf numFmtId="0" fontId="6" fillId="0" borderId="1" xfId="53" applyFont="1" applyBorder="1" applyAlignment="1">
      <alignment horizontal="center" vertical="center"/>
    </xf>
    <xf numFmtId="0" fontId="6" fillId="0" borderId="1" xfId="53" applyFont="1" applyBorder="1" applyAlignment="1">
      <alignment horizontal="center" vertical="center" wrapText="1"/>
    </xf>
    <xf numFmtId="0" fontId="0" fillId="0" borderId="1" xfId="0" applyBorder="1"/>
    <xf numFmtId="0" fontId="1" fillId="2" borderId="1" xfId="5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1" fillId="0" borderId="1" xfId="5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1" fillId="2" borderId="1" xfId="50" applyFont="1" applyFill="1" applyBorder="1" applyAlignment="1">
      <alignment horizontal="left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0" borderId="1" xfId="52" applyFont="1" applyBorder="1" applyAlignment="1">
      <alignment horizontal="left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left" vertical="center" wrapText="1"/>
    </xf>
    <xf numFmtId="0" fontId="1" fillId="3" borderId="1" xfId="52" applyFont="1" applyFill="1" applyBorder="1" applyAlignment="1">
      <alignment horizontal="center" vertical="center" wrapText="1"/>
    </xf>
    <xf numFmtId="0" fontId="1" fillId="3" borderId="1" xfId="52" applyFont="1" applyFill="1" applyBorder="1" applyAlignment="1">
      <alignment vertical="center" wrapText="1"/>
    </xf>
    <xf numFmtId="0" fontId="1" fillId="3" borderId="1" xfId="52" applyFont="1" applyFill="1" applyBorder="1" applyAlignment="1">
      <alignment horizontal="left" vertical="center" wrapText="1"/>
    </xf>
    <xf numFmtId="0" fontId="9" fillId="3" borderId="1" xfId="52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Border="1"/>
    <xf numFmtId="0" fontId="1" fillId="3" borderId="1" xfId="50" applyFont="1" applyFill="1" applyBorder="1" applyAlignment="1">
      <alignment vertical="center" wrapText="1"/>
    </xf>
    <xf numFmtId="0" fontId="9" fillId="3" borderId="1" xfId="5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2 4" xfId="51"/>
    <cellStyle name="常规 3" xfId="52"/>
    <cellStyle name="常规 18 2" xfId="53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25"/>
  <sheetViews>
    <sheetView tabSelected="1" zoomScale="85" zoomScaleNormal="85" workbookViewId="0">
      <pane ySplit="2" topLeftCell="A3" activePane="bottomLeft" state="frozen"/>
      <selection/>
      <selection pane="bottomLeft" activeCell="M28" sqref="M28"/>
    </sheetView>
  </sheetViews>
  <sheetFormatPr defaultColWidth="8.73333333333333" defaultRowHeight="13.5"/>
  <cols>
    <col min="1" max="1" width="7.06666666666667" style="1" customWidth="1"/>
    <col min="2" max="2" width="20.2" style="1" customWidth="1"/>
    <col min="3" max="3" width="23.2666666666667" style="2" customWidth="1"/>
    <col min="4" max="4" width="27.0666666666667" style="1" customWidth="1"/>
    <col min="5" max="5" width="6" style="3" customWidth="1"/>
    <col min="6" max="6" width="10.9333333333333" style="3" customWidth="1"/>
    <col min="7" max="7" width="7" style="3" customWidth="1"/>
    <col min="8" max="8" width="6.875" style="3" customWidth="1"/>
    <col min="9" max="9" width="7.25" style="3" customWidth="1"/>
    <col min="10" max="11" width="8.08333333333333" style="3" customWidth="1"/>
    <col min="12" max="12" width="7.09166666666667" style="4" customWidth="1"/>
    <col min="13" max="13" width="7.78333333333333" style="4" customWidth="1"/>
    <col min="14" max="14" width="7.18333333333333" style="4" customWidth="1"/>
    <col min="15" max="15" width="7" style="4" customWidth="1"/>
    <col min="16" max="16" width="8.25" style="4" customWidth="1"/>
    <col min="17" max="19" width="9.70833333333333" style="4" customWidth="1"/>
    <col min="20" max="20" width="12.0583333333333" style="4" customWidth="1"/>
    <col min="21" max="21" width="9.70833333333333" style="4" customWidth="1"/>
  </cols>
  <sheetData>
    <row r="1" ht="32.25" customHeight="1" spans="1:23">
      <c r="A1" s="5" t="s">
        <v>0</v>
      </c>
      <c r="B1" s="5"/>
      <c r="C1" s="5"/>
      <c r="D1" s="5"/>
      <c r="E1" s="5"/>
      <c r="F1" s="6"/>
      <c r="G1" s="7"/>
      <c r="H1" s="7"/>
      <c r="I1" s="7"/>
      <c r="J1" s="7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ht="24" spans="1:2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21</v>
      </c>
      <c r="V2" s="11" t="s">
        <v>22</v>
      </c>
      <c r="W2" s="11" t="s">
        <v>23</v>
      </c>
    </row>
    <row r="3" ht="15" spans="1:23">
      <c r="A3" s="12" t="s">
        <v>24</v>
      </c>
      <c r="B3" s="12"/>
      <c r="C3" s="12"/>
      <c r="D3" s="12"/>
      <c r="E3" s="13"/>
      <c r="F3" s="10"/>
      <c r="G3" s="14"/>
      <c r="H3" s="15"/>
      <c r="I3" s="15"/>
      <c r="J3" s="15"/>
      <c r="K3" s="15"/>
      <c r="L3" s="15"/>
      <c r="M3" s="15"/>
      <c r="N3" s="15"/>
      <c r="O3" s="15"/>
      <c r="P3" s="16"/>
      <c r="Q3" s="16"/>
      <c r="R3" s="15"/>
      <c r="S3" s="15"/>
      <c r="T3" s="8"/>
      <c r="U3" s="8"/>
      <c r="V3" s="17"/>
      <c r="W3" s="17"/>
    </row>
    <row r="4" spans="1:23">
      <c r="A4" s="13">
        <v>1</v>
      </c>
      <c r="B4" s="12" t="s">
        <v>25</v>
      </c>
      <c r="C4" s="12" t="s">
        <v>26</v>
      </c>
      <c r="D4" s="18" t="s">
        <v>27</v>
      </c>
      <c r="E4" s="13" t="s">
        <v>28</v>
      </c>
      <c r="F4" s="10">
        <f>SUM(G4:W4)</f>
        <v>17</v>
      </c>
      <c r="G4" s="19">
        <v>1</v>
      </c>
      <c r="H4" s="19">
        <v>1</v>
      </c>
      <c r="I4" s="19">
        <v>1</v>
      </c>
      <c r="J4" s="19">
        <v>1</v>
      </c>
      <c r="K4" s="19">
        <v>1</v>
      </c>
      <c r="L4" s="19">
        <v>1</v>
      </c>
      <c r="M4" s="19">
        <v>1</v>
      </c>
      <c r="N4" s="19">
        <v>1</v>
      </c>
      <c r="O4" s="19">
        <v>1</v>
      </c>
      <c r="P4" s="19">
        <v>1</v>
      </c>
      <c r="Q4" s="19">
        <v>1</v>
      </c>
      <c r="R4" s="19">
        <v>1</v>
      </c>
      <c r="S4" s="19">
        <v>1</v>
      </c>
      <c r="T4" s="19">
        <v>1</v>
      </c>
      <c r="U4" s="19">
        <v>1</v>
      </c>
      <c r="V4" s="19">
        <v>1</v>
      </c>
      <c r="W4" s="19">
        <v>1</v>
      </c>
    </row>
    <row r="5" spans="1:23">
      <c r="A5" s="13">
        <v>2</v>
      </c>
      <c r="B5" s="12"/>
      <c r="C5" s="12"/>
      <c r="D5" s="20" t="s">
        <v>29</v>
      </c>
      <c r="E5" s="13" t="s">
        <v>30</v>
      </c>
      <c r="F5" s="10">
        <f t="shared" ref="F5:F23" si="0">SUM(G5:W5)</f>
        <v>34</v>
      </c>
      <c r="G5" s="21">
        <v>2</v>
      </c>
      <c r="H5" s="21">
        <v>2</v>
      </c>
      <c r="I5" s="21">
        <v>2</v>
      </c>
      <c r="J5" s="21">
        <v>2</v>
      </c>
      <c r="K5" s="21">
        <v>2</v>
      </c>
      <c r="L5" s="21">
        <v>2</v>
      </c>
      <c r="M5" s="21">
        <v>2</v>
      </c>
      <c r="N5" s="21">
        <v>2</v>
      </c>
      <c r="O5" s="21">
        <v>2</v>
      </c>
      <c r="P5" s="21">
        <v>2</v>
      </c>
      <c r="Q5" s="21">
        <v>2</v>
      </c>
      <c r="R5" s="21">
        <v>2</v>
      </c>
      <c r="S5" s="21">
        <v>2</v>
      </c>
      <c r="T5" s="21">
        <v>2</v>
      </c>
      <c r="U5" s="21">
        <v>2</v>
      </c>
      <c r="V5" s="21">
        <v>2</v>
      </c>
      <c r="W5" s="21">
        <v>2</v>
      </c>
    </row>
    <row r="6" ht="24" spans="1:23">
      <c r="A6" s="13">
        <v>3</v>
      </c>
      <c r="B6" s="12" t="s">
        <v>31</v>
      </c>
      <c r="C6" s="12" t="s">
        <v>32</v>
      </c>
      <c r="D6" s="22" t="s">
        <v>33</v>
      </c>
      <c r="E6" s="7" t="s">
        <v>30</v>
      </c>
      <c r="F6" s="10">
        <f t="shared" si="0"/>
        <v>44</v>
      </c>
      <c r="G6" s="23">
        <v>2</v>
      </c>
      <c r="H6" s="23">
        <v>5</v>
      </c>
      <c r="I6" s="23">
        <v>2</v>
      </c>
      <c r="J6" s="23">
        <v>2</v>
      </c>
      <c r="K6" s="23">
        <v>2</v>
      </c>
      <c r="L6" s="23">
        <v>2</v>
      </c>
      <c r="M6" s="23">
        <v>3</v>
      </c>
      <c r="N6" s="23">
        <v>2</v>
      </c>
      <c r="O6" s="23">
        <v>4</v>
      </c>
      <c r="P6" s="23">
        <v>2</v>
      </c>
      <c r="Q6" s="23">
        <v>3</v>
      </c>
      <c r="R6" s="23">
        <v>3</v>
      </c>
      <c r="S6" s="23">
        <v>3</v>
      </c>
      <c r="T6" s="23">
        <v>3</v>
      </c>
      <c r="U6" s="23">
        <v>2</v>
      </c>
      <c r="V6" s="23">
        <v>2</v>
      </c>
      <c r="W6" s="23">
        <v>2</v>
      </c>
    </row>
    <row r="7" ht="60" spans="1:23">
      <c r="A7" s="13">
        <v>4</v>
      </c>
      <c r="B7" s="12"/>
      <c r="C7" s="12" t="s">
        <v>34</v>
      </c>
      <c r="D7" s="22" t="s">
        <v>35</v>
      </c>
      <c r="E7" s="7" t="s">
        <v>30</v>
      </c>
      <c r="F7" s="10">
        <f t="shared" si="0"/>
        <v>0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ht="24" spans="1:23">
      <c r="A8" s="13">
        <v>5</v>
      </c>
      <c r="B8" s="12"/>
      <c r="C8" s="12"/>
      <c r="D8" s="18" t="s">
        <v>36</v>
      </c>
      <c r="E8" s="13" t="s">
        <v>30</v>
      </c>
      <c r="F8" s="10">
        <f t="shared" si="0"/>
        <v>0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</row>
    <row r="9" spans="1:23">
      <c r="A9" s="13">
        <v>6</v>
      </c>
      <c r="B9" s="12"/>
      <c r="C9" s="12"/>
      <c r="D9" s="12" t="s">
        <v>37</v>
      </c>
      <c r="E9" s="13" t="s">
        <v>28</v>
      </c>
      <c r="F9" s="10">
        <f t="shared" si="0"/>
        <v>0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</row>
    <row r="10" spans="1:23">
      <c r="A10" s="13">
        <v>7</v>
      </c>
      <c r="B10" s="12" t="s">
        <v>38</v>
      </c>
      <c r="C10" s="18" t="s">
        <v>39</v>
      </c>
      <c r="D10" s="25" t="s">
        <v>38</v>
      </c>
      <c r="E10" s="26" t="s">
        <v>28</v>
      </c>
      <c r="F10" s="10">
        <f t="shared" si="0"/>
        <v>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ht="24" spans="1:23">
      <c r="A11" s="13">
        <v>8</v>
      </c>
      <c r="B11" s="12" t="s">
        <v>40</v>
      </c>
      <c r="C11" s="12" t="s">
        <v>41</v>
      </c>
      <c r="D11" s="27" t="s">
        <v>42</v>
      </c>
      <c r="E11" s="7" t="s">
        <v>30</v>
      </c>
      <c r="F11" s="10">
        <f t="shared" si="0"/>
        <v>0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>
      <c r="A12" s="13">
        <v>9</v>
      </c>
      <c r="B12" s="27" t="s">
        <v>43</v>
      </c>
      <c r="C12" s="27" t="s">
        <v>44</v>
      </c>
      <c r="D12" s="27" t="s">
        <v>45</v>
      </c>
      <c r="E12" s="7" t="s">
        <v>30</v>
      </c>
      <c r="F12" s="10">
        <f t="shared" si="0"/>
        <v>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</row>
    <row r="13" spans="1:23">
      <c r="A13" s="13">
        <v>10</v>
      </c>
      <c r="B13" s="12" t="s">
        <v>46</v>
      </c>
      <c r="C13" s="12" t="s">
        <v>47</v>
      </c>
      <c r="D13" s="18" t="s">
        <v>48</v>
      </c>
      <c r="E13" s="13" t="s">
        <v>30</v>
      </c>
      <c r="F13" s="10">
        <f t="shared" si="0"/>
        <v>17</v>
      </c>
      <c r="G13" s="19">
        <v>1</v>
      </c>
      <c r="H13" s="19">
        <v>1</v>
      </c>
      <c r="I13" s="19">
        <v>1</v>
      </c>
      <c r="J13" s="19">
        <v>1</v>
      </c>
      <c r="K13" s="19">
        <v>1</v>
      </c>
      <c r="L13" s="19">
        <v>1</v>
      </c>
      <c r="M13" s="19">
        <v>1</v>
      </c>
      <c r="N13" s="19">
        <v>1</v>
      </c>
      <c r="O13" s="19">
        <v>1</v>
      </c>
      <c r="P13" s="19">
        <v>1</v>
      </c>
      <c r="Q13" s="19">
        <v>1</v>
      </c>
      <c r="R13" s="19">
        <v>1</v>
      </c>
      <c r="S13" s="19">
        <v>1</v>
      </c>
      <c r="T13" s="19">
        <v>1</v>
      </c>
      <c r="U13" s="19">
        <v>1</v>
      </c>
      <c r="V13" s="19">
        <v>1</v>
      </c>
      <c r="W13" s="19">
        <v>1</v>
      </c>
    </row>
    <row r="14" spans="1:23">
      <c r="A14" s="13">
        <v>11</v>
      </c>
      <c r="B14" s="12" t="s">
        <v>49</v>
      </c>
      <c r="C14" s="12" t="s">
        <v>50</v>
      </c>
      <c r="D14" s="12" t="s">
        <v>51</v>
      </c>
      <c r="E14" s="13" t="s">
        <v>30</v>
      </c>
      <c r="F14" s="10">
        <f t="shared" si="0"/>
        <v>17</v>
      </c>
      <c r="G14" s="19">
        <v>1</v>
      </c>
      <c r="H14" s="19">
        <v>1</v>
      </c>
      <c r="I14" s="19">
        <v>1</v>
      </c>
      <c r="J14" s="19">
        <v>1</v>
      </c>
      <c r="K14" s="19">
        <v>1</v>
      </c>
      <c r="L14" s="19">
        <v>1</v>
      </c>
      <c r="M14" s="19">
        <v>1</v>
      </c>
      <c r="N14" s="19">
        <v>1</v>
      </c>
      <c r="O14" s="19">
        <v>1</v>
      </c>
      <c r="P14" s="19">
        <v>1</v>
      </c>
      <c r="Q14" s="19">
        <v>1</v>
      </c>
      <c r="R14" s="19">
        <v>1</v>
      </c>
      <c r="S14" s="19">
        <v>1</v>
      </c>
      <c r="T14" s="19">
        <v>1</v>
      </c>
      <c r="U14" s="19">
        <v>1</v>
      </c>
      <c r="V14" s="19">
        <v>1</v>
      </c>
      <c r="W14" s="19">
        <v>1</v>
      </c>
    </row>
    <row r="15" ht="36" spans="1:23">
      <c r="A15" s="13">
        <v>12</v>
      </c>
      <c r="B15" s="27" t="s">
        <v>52</v>
      </c>
      <c r="C15" s="27" t="s">
        <v>50</v>
      </c>
      <c r="D15" s="28" t="s">
        <v>53</v>
      </c>
      <c r="E15" s="29" t="s">
        <v>30</v>
      </c>
      <c r="F15" s="10">
        <f t="shared" si="0"/>
        <v>34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</row>
    <row r="16" ht="24" spans="1:23">
      <c r="A16" s="13">
        <v>13</v>
      </c>
      <c r="B16" s="27" t="s">
        <v>54</v>
      </c>
      <c r="C16" s="27" t="s">
        <v>32</v>
      </c>
      <c r="D16" s="28" t="s">
        <v>55</v>
      </c>
      <c r="E16" s="29" t="s">
        <v>30</v>
      </c>
      <c r="F16" s="10">
        <f t="shared" si="0"/>
        <v>0</v>
      </c>
      <c r="G16" s="24"/>
      <c r="H16" s="21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</row>
    <row r="17" ht="24" spans="1:24">
      <c r="A17" s="13">
        <v>14</v>
      </c>
      <c r="B17" s="25" t="s">
        <v>56</v>
      </c>
      <c r="C17" s="25"/>
      <c r="D17" s="25" t="s">
        <v>57</v>
      </c>
      <c r="E17" s="26" t="s">
        <v>30</v>
      </c>
      <c r="F17" s="10">
        <f t="shared" si="0"/>
        <v>0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ht="24" spans="1:24">
      <c r="A18" s="13">
        <v>15</v>
      </c>
      <c r="B18" s="25" t="s">
        <v>58</v>
      </c>
      <c r="C18" s="25" t="s">
        <v>59</v>
      </c>
      <c r="D18" s="25" t="s">
        <v>60</v>
      </c>
      <c r="E18" s="26" t="s">
        <v>28</v>
      </c>
      <c r="F18" s="10">
        <f t="shared" si="0"/>
        <v>10</v>
      </c>
      <c r="G18" s="23">
        <v>1</v>
      </c>
      <c r="H18" s="23">
        <v>1</v>
      </c>
      <c r="I18" s="23">
        <v>1</v>
      </c>
      <c r="J18" s="23">
        <v>1</v>
      </c>
      <c r="K18" s="23"/>
      <c r="L18" s="23"/>
      <c r="M18" s="23">
        <v>1</v>
      </c>
      <c r="N18" s="23">
        <v>1</v>
      </c>
      <c r="O18" s="23"/>
      <c r="P18" s="23">
        <v>1</v>
      </c>
      <c r="Q18" s="23"/>
      <c r="R18" s="23">
        <v>1</v>
      </c>
      <c r="S18" s="23">
        <v>1</v>
      </c>
      <c r="T18" s="23">
        <v>1</v>
      </c>
      <c r="U18" s="23"/>
      <c r="V18" s="23"/>
      <c r="W18" s="23"/>
    </row>
    <row r="19" spans="1:24">
      <c r="A19" s="13">
        <v>16</v>
      </c>
      <c r="B19" s="28" t="s">
        <v>61</v>
      </c>
      <c r="C19" s="28" t="s">
        <v>62</v>
      </c>
      <c r="D19" s="30"/>
      <c r="E19" s="29" t="s">
        <v>28</v>
      </c>
      <c r="F19" s="10">
        <f t="shared" si="0"/>
        <v>16</v>
      </c>
      <c r="G19" s="23">
        <v>1</v>
      </c>
      <c r="H19" s="23">
        <v>1</v>
      </c>
      <c r="I19" s="23">
        <v>1</v>
      </c>
      <c r="J19" s="23">
        <v>1</v>
      </c>
      <c r="K19" s="23">
        <v>1</v>
      </c>
      <c r="L19" s="23">
        <v>1</v>
      </c>
      <c r="M19" s="23">
        <v>1</v>
      </c>
      <c r="N19" s="23">
        <v>1</v>
      </c>
      <c r="O19" s="23">
        <v>0</v>
      </c>
      <c r="P19" s="23">
        <v>1</v>
      </c>
      <c r="Q19" s="23">
        <v>1</v>
      </c>
      <c r="R19" s="23">
        <v>1</v>
      </c>
      <c r="S19" s="23">
        <v>1</v>
      </c>
      <c r="T19" s="23">
        <v>1</v>
      </c>
      <c r="U19" s="23">
        <v>1</v>
      </c>
      <c r="V19" s="23">
        <v>1</v>
      </c>
      <c r="W19" s="23">
        <v>1</v>
      </c>
    </row>
    <row r="20" ht="36" spans="1:24">
      <c r="A20" s="13">
        <v>17</v>
      </c>
      <c r="B20" s="27" t="s">
        <v>63</v>
      </c>
      <c r="C20" s="28" t="s">
        <v>64</v>
      </c>
      <c r="D20" s="28" t="s">
        <v>65</v>
      </c>
      <c r="E20" s="7" t="s">
        <v>66</v>
      </c>
      <c r="F20" s="10">
        <f t="shared" si="0"/>
        <v>34</v>
      </c>
      <c r="G20" s="19">
        <v>2</v>
      </c>
      <c r="H20" s="19">
        <v>2</v>
      </c>
      <c r="I20" s="19">
        <v>2</v>
      </c>
      <c r="J20" s="19">
        <v>2</v>
      </c>
      <c r="K20" s="19">
        <v>2</v>
      </c>
      <c r="L20" s="19">
        <v>2</v>
      </c>
      <c r="M20" s="19">
        <v>2</v>
      </c>
      <c r="N20" s="19">
        <v>2</v>
      </c>
      <c r="O20" s="19">
        <v>2</v>
      </c>
      <c r="P20" s="19">
        <v>2</v>
      </c>
      <c r="Q20" s="19">
        <v>2</v>
      </c>
      <c r="R20" s="19">
        <v>2</v>
      </c>
      <c r="S20" s="19">
        <v>2</v>
      </c>
      <c r="T20" s="19">
        <v>2</v>
      </c>
      <c r="U20" s="19">
        <v>2</v>
      </c>
      <c r="V20" s="19">
        <v>2</v>
      </c>
      <c r="W20" s="19">
        <v>2</v>
      </c>
    </row>
    <row r="21" spans="1:24">
      <c r="A21" s="13">
        <v>18</v>
      </c>
      <c r="B21" s="27" t="s">
        <v>67</v>
      </c>
      <c r="C21" s="28" t="s">
        <v>68</v>
      </c>
      <c r="D21" s="28"/>
      <c r="E21" s="7" t="s">
        <v>69</v>
      </c>
      <c r="F21" s="10">
        <f t="shared" si="0"/>
        <v>88</v>
      </c>
      <c r="G21" s="19">
        <f t="shared" ref="G21:W21" si="1">G6*2+G16*2</f>
        <v>4</v>
      </c>
      <c r="H21" s="19">
        <f t="shared" si="1"/>
        <v>10</v>
      </c>
      <c r="I21" s="19">
        <f t="shared" si="1"/>
        <v>4</v>
      </c>
      <c r="J21" s="19">
        <f t="shared" si="1"/>
        <v>4</v>
      </c>
      <c r="K21" s="19">
        <f t="shared" si="1"/>
        <v>4</v>
      </c>
      <c r="L21" s="19">
        <f t="shared" si="1"/>
        <v>4</v>
      </c>
      <c r="M21" s="19">
        <f t="shared" si="1"/>
        <v>6</v>
      </c>
      <c r="N21" s="19">
        <f t="shared" si="1"/>
        <v>4</v>
      </c>
      <c r="O21" s="19">
        <f t="shared" si="1"/>
        <v>8</v>
      </c>
      <c r="P21" s="19">
        <f t="shared" si="1"/>
        <v>4</v>
      </c>
      <c r="Q21" s="19">
        <f t="shared" si="1"/>
        <v>6</v>
      </c>
      <c r="R21" s="19">
        <f t="shared" si="1"/>
        <v>6</v>
      </c>
      <c r="S21" s="19">
        <f t="shared" si="1"/>
        <v>6</v>
      </c>
      <c r="T21" s="19">
        <f t="shared" si="1"/>
        <v>6</v>
      </c>
      <c r="U21" s="19">
        <f t="shared" si="1"/>
        <v>4</v>
      </c>
      <c r="V21" s="19">
        <f t="shared" si="1"/>
        <v>4</v>
      </c>
      <c r="W21" s="19">
        <f t="shared" si="1"/>
        <v>4</v>
      </c>
    </row>
    <row r="22" spans="1:24">
      <c r="A22" s="13">
        <v>19</v>
      </c>
      <c r="B22" s="25" t="s">
        <v>70</v>
      </c>
      <c r="C22" s="25" t="s">
        <v>71</v>
      </c>
      <c r="D22" s="25"/>
      <c r="E22" s="13" t="s">
        <v>69</v>
      </c>
      <c r="F22" s="10">
        <f t="shared" si="0"/>
        <v>0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</row>
    <row r="23" spans="1:24">
      <c r="A23" s="13">
        <v>20</v>
      </c>
      <c r="B23" s="25" t="s">
        <v>72</v>
      </c>
      <c r="C23" s="25" t="s">
        <v>73</v>
      </c>
      <c r="D23" s="25"/>
      <c r="E23" s="13" t="s">
        <v>28</v>
      </c>
      <c r="F23" s="10">
        <f t="shared" si="0"/>
        <v>88</v>
      </c>
      <c r="G23" s="19">
        <f t="shared" ref="G23:W23" si="2">G6*2+G16*2</f>
        <v>4</v>
      </c>
      <c r="H23" s="19">
        <f t="shared" si="2"/>
        <v>10</v>
      </c>
      <c r="I23" s="19">
        <f t="shared" si="2"/>
        <v>4</v>
      </c>
      <c r="J23" s="19">
        <f t="shared" si="2"/>
        <v>4</v>
      </c>
      <c r="K23" s="19">
        <f t="shared" si="2"/>
        <v>4</v>
      </c>
      <c r="L23" s="19">
        <f t="shared" si="2"/>
        <v>4</v>
      </c>
      <c r="M23" s="19">
        <f t="shared" si="2"/>
        <v>6</v>
      </c>
      <c r="N23" s="19">
        <f t="shared" si="2"/>
        <v>4</v>
      </c>
      <c r="O23" s="19">
        <f t="shared" si="2"/>
        <v>8</v>
      </c>
      <c r="P23" s="19">
        <f t="shared" si="2"/>
        <v>4</v>
      </c>
      <c r="Q23" s="19">
        <f t="shared" si="2"/>
        <v>6</v>
      </c>
      <c r="R23" s="19">
        <f t="shared" si="2"/>
        <v>6</v>
      </c>
      <c r="S23" s="19">
        <f t="shared" si="2"/>
        <v>6</v>
      </c>
      <c r="T23" s="19">
        <f t="shared" si="2"/>
        <v>6</v>
      </c>
      <c r="U23" s="19">
        <f t="shared" si="2"/>
        <v>4</v>
      </c>
      <c r="V23" s="19">
        <f t="shared" si="2"/>
        <v>4</v>
      </c>
      <c r="W23" s="19">
        <f t="shared" si="2"/>
        <v>4</v>
      </c>
    </row>
    <row r="24" spans="1:24">
      <c r="A24" s="31"/>
      <c r="B24" s="32" t="s">
        <v>74</v>
      </c>
      <c r="C24" s="33"/>
      <c r="D24" s="33"/>
      <c r="E24" s="31"/>
      <c r="F24" s="34"/>
      <c r="G24" s="34"/>
      <c r="H24" s="34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6"/>
      <c r="W24" s="36"/>
      <c r="X24" s="37"/>
    </row>
    <row r="25" spans="1:24">
      <c r="A25" s="31"/>
      <c r="B25" s="38" t="s">
        <v>74</v>
      </c>
      <c r="C25" s="38"/>
      <c r="D25" s="38"/>
      <c r="E25" s="31"/>
      <c r="F25" s="39"/>
      <c r="G25" s="34"/>
      <c r="H25" s="34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6"/>
      <c r="W25" s="36"/>
    </row>
  </sheetData>
  <mergeCells count="6">
    <mergeCell ref="A1:E1"/>
    <mergeCell ref="A3:B3"/>
    <mergeCell ref="B4:B5"/>
    <mergeCell ref="B6:B9"/>
    <mergeCell ref="C4:C5"/>
    <mergeCell ref="C7:C9"/>
  </mergeCells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本次专招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王雅娟</dc:creator>
  <cp:lastModifiedBy>李一娇</cp:lastModifiedBy>
  <dcterms:created xsi:type="dcterms:W3CDTF">2006-09-16T00:00:00Z</dcterms:created>
  <dcterms:modified xsi:type="dcterms:W3CDTF">2026-01-08T07:59:05Z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4A9CC69E9ED94601AA70CFE7756FB5D6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